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 activeTab="1"/>
  </bookViews>
  <sheets>
    <sheet name="提成结算单" sheetId="4" r:id="rId1"/>
    <sheet name="项目实际回款" sheetId="3" r:id="rId2"/>
  </sheets>
  <definedNames>
    <definedName name="_xlnm._FilterDatabase" localSheetId="1" hidden="1">项目实际回款!$A$1:$M$7</definedName>
    <definedName name="项目编码">#REF!</definedName>
    <definedName name="回款编码">项目实际回款!#REF!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<sst xmlns="http://schemas.openxmlformats.org/spreadsheetml/2006/main" count="58" uniqueCount="56">
  <si>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 xml:space="preserve">客服外协结算申请表  </t>
  </si>
  <si>
    <t xml:space="preserve">单位：                                                            </t>
  </si>
  <si>
    <t>北京三汇能环科技发展有限公司</t>
  </si>
  <si>
    <t>日期：</t>
  </si>
  <si>
    <t>摘    要</t>
  </si>
  <si>
    <t>年</t>
  </si>
  <si>
    <t>月</t>
  </si>
  <si>
    <t>客服外协结算（明细见附件2回款）</t>
  </si>
  <si>
    <t>金    额</t>
  </si>
  <si>
    <t>￥</t>
  </si>
  <si>
    <t>票据性质</t>
  </si>
  <si>
    <t>发票</t>
  </si>
  <si>
    <t>收据</t>
  </si>
  <si>
    <t>凭证</t>
  </si>
  <si>
    <t>领款人签章</t>
  </si>
  <si>
    <t>王慧娟</t>
  </si>
  <si>
    <t>张数</t>
  </si>
  <si>
    <t>回款记录</t>
  </si>
  <si>
    <t xml:space="preserve">  审批人：</t>
  </si>
  <si>
    <t>审核：</t>
  </si>
  <si>
    <t>证明或验收：</t>
  </si>
  <si>
    <t>经手：</t>
  </si>
  <si>
    <t>单位全称：王慧娟，身份证号：130434199001234446</t>
  </si>
  <si>
    <t>开户行：中国招商银行</t>
  </si>
  <si>
    <t>账号：6214 8301 2113 5676</t>
  </si>
  <si>
    <t>注：</t>
  </si>
  <si>
    <t>红字为必填项，付给个人的，注明个人信息</t>
  </si>
  <si>
    <t>项目编码</t>
  </si>
  <si>
    <t>客户名称</t>
  </si>
  <si>
    <t>项目名称</t>
  </si>
  <si>
    <t>合同金额</t>
  </si>
  <si>
    <t>已回款</t>
  </si>
  <si>
    <t>未回款</t>
  </si>
  <si>
    <t>毛利润</t>
  </si>
  <si>
    <t>客服提成金额</t>
  </si>
  <si>
    <t>客服提成</t>
  </si>
  <si>
    <t>回款时间</t>
  </si>
  <si>
    <t>备注</t>
  </si>
  <si>
    <t>P20240527-001360</t>
  </si>
  <si>
    <r>
      <rPr>
        <b/>
        <sz val="12"/>
        <rFont val="宋体"/>
        <charset val="134"/>
      </rPr>
      <t xml:space="preserve"> 
融科融智资产管理集团有限公司（</t>
    </r>
    <r>
      <rPr>
        <b/>
        <sz val="12"/>
        <color rgb="FFFF0000"/>
        <rFont val="宋体"/>
        <charset val="134"/>
      </rPr>
      <t>智创中心项目</t>
    </r>
    <r>
      <rPr>
        <b/>
        <sz val="12"/>
        <rFont val="宋体"/>
        <charset val="134"/>
      </rPr>
      <t>）</t>
    </r>
  </si>
  <si>
    <t>主机-溴化锂机组工程-零售总计报价</t>
  </si>
  <si>
    <t>P20240614-001376</t>
  </si>
  <si>
    <r>
      <rPr>
        <b/>
        <sz val="12"/>
        <rFont val="宋体"/>
        <charset val="134"/>
      </rPr>
      <t xml:space="preserve"> 
融科融智资产管理集团有限公司（</t>
    </r>
    <r>
      <rPr>
        <b/>
        <sz val="12"/>
        <color rgb="FFFF0000"/>
        <rFont val="宋体"/>
        <charset val="134"/>
      </rPr>
      <t>智创新园项目</t>
    </r>
    <r>
      <rPr>
        <b/>
        <sz val="12"/>
        <rFont val="宋体"/>
        <charset val="134"/>
      </rPr>
      <t>）</t>
    </r>
  </si>
  <si>
    <t>主机-溴化锂机组零售总计报价8个外置过滤器</t>
  </si>
  <si>
    <t xml:space="preserve"> P20240530-001364</t>
  </si>
  <si>
    <t>主机-溴化锂机组压缩机维修（轴承）-能环--融科融智-智创中心</t>
  </si>
  <si>
    <t>剩余质保金10%</t>
  </si>
  <si>
    <t>P20240506-001323</t>
  </si>
  <si>
    <t xml:space="preserve">北京望京中福百货有限公司 </t>
  </si>
  <si>
    <t>更换一台螺杆机，一台水泵-能环--中福百货-20240506</t>
  </si>
  <si>
    <t>剩余质保金3%</t>
  </si>
  <si>
    <t xml:space="preserve"> P20240509-001336</t>
  </si>
  <si>
    <t>甘肃刘化集团有限责任公司</t>
  </si>
  <si>
    <t>主机-溴化锂机组保养-能环--甘肃刘化集团有限责任公司</t>
  </si>
  <si>
    <t>剩余质保金800元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</si>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</sst>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22"/>
      <name val="楷体_GB2312"/>
      <charset val="134"/>
    </font>
    <font>
      <sz val="12"/>
      <color indexed="10"/>
      <name val="楷体_GB2312"/>
      <charset val="134"/>
    </font>
    <font>
      <sz val="12"/>
      <name val="楷体_GB2312"/>
      <charset val="134"/>
    </font>
    <font>
      <b/>
      <sz val="12"/>
      <color indexed="10"/>
      <name val="楷体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176" fontId="0" fillId="0" borderId="1" xfId="0" applyNumberFormat="1" applyFill="1" applyBorder="1">
      <alignment vertical="center"/>
    </xf>
    <xf numFmtId="176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0" fillId="2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9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49" applyFont="1" applyAlignment="1">
      <alignment horizontal="center" shrinkToFit="1"/>
    </xf>
    <xf numFmtId="0" fontId="4" fillId="0" borderId="0" xfId="49" applyFont="1" applyAlignment="1">
      <alignment horizontal="left" shrinkToFit="1"/>
    </xf>
    <xf numFmtId="0" fontId="5" fillId="0" borderId="0" xfId="0" applyFont="1" applyFill="1" applyBorder="1" applyAlignment="1">
      <alignment horizontal="right" vertical="center" wrapText="1" shrinkToFit="1"/>
    </xf>
    <xf numFmtId="0" fontId="5" fillId="0" borderId="0" xfId="0" applyFont="1" applyFill="1" applyBorder="1" applyAlignment="1">
      <alignment horizontal="left" vertical="center" wrapText="1" shrinkToFit="1"/>
    </xf>
    <xf numFmtId="177" fontId="6" fillId="3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vertical="center" wrapText="1" shrinkToFit="1"/>
    </xf>
    <xf numFmtId="0" fontId="5" fillId="3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1" xfId="5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vertical="center" shrinkToFit="1"/>
    </xf>
    <xf numFmtId="0" fontId="6" fillId="3" borderId="1" xfId="0" applyNumberFormat="1" applyFont="1" applyFill="1" applyBorder="1" applyAlignment="1">
      <alignment horizontal="center" vertical="center"/>
    </xf>
    <xf numFmtId="0" fontId="5" fillId="0" borderId="1" xfId="49" applyFont="1" applyBorder="1" applyAlignment="1">
      <alignment horizontal="left" vertical="center" shrinkToFit="1"/>
    </xf>
    <xf numFmtId="0" fontId="5" fillId="0" borderId="1" xfId="49" applyFont="1" applyBorder="1" applyAlignment="1">
      <alignment horizontal="center" vertical="center" shrinkToFit="1"/>
    </xf>
    <xf numFmtId="0" fontId="5" fillId="0" borderId="1" xfId="49" applyFont="1" applyBorder="1" applyAlignment="1">
      <alignment vertical="center" shrinkToFit="1"/>
    </xf>
    <xf numFmtId="0" fontId="6" fillId="3" borderId="1" xfId="49" applyFont="1" applyFill="1" applyBorder="1" applyAlignment="1">
      <alignment horizontal="center" vertical="center" shrinkToFit="1"/>
    </xf>
    <xf numFmtId="0" fontId="6" fillId="0" borderId="1" xfId="49" applyFont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left" vertical="center" shrinkToFit="1"/>
    </xf>
    <xf numFmtId="31" fontId="5" fillId="0" borderId="0" xfId="0" applyNumberFormat="1" applyFont="1" applyFill="1" applyBorder="1" applyAlignment="1">
      <alignment horizontal="left" vertical="center" wrapText="1" shrinkToFit="1"/>
    </xf>
    <xf numFmtId="177" fontId="6" fillId="3" borderId="1" xfId="50" applyNumberFormat="1" applyFont="1" applyFill="1" applyBorder="1" applyAlignment="1">
      <alignment horizontal="right" vertical="center"/>
    </xf>
    <xf numFmtId="177" fontId="8" fillId="3" borderId="1" xfId="0" applyNumberFormat="1" applyFont="1" applyFill="1" applyBorder="1" applyAlignment="1">
      <alignment vertical="center"/>
    </xf>
    <xf numFmtId="4" fontId="6" fillId="3" borderId="1" xfId="50" applyNumberFormat="1" applyFont="1" applyFill="1" applyBorder="1" applyAlignment="1">
      <alignment horizontal="left" vertical="center" wrapText="1" shrinkToFit="1"/>
    </xf>
    <xf numFmtId="177" fontId="5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6" fillId="3" borderId="1" xfId="49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horizontal="left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北京单据" xfId="50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showGridLines="0" workbookViewId="0">
      <selection activeCell="C21" sqref="C21"/>
    </sheetView>
  </sheetViews>
  <sheetFormatPr defaultColWidth="8.89090909090909" defaultRowHeight="14"/>
  <cols>
    <col min="1" max="1" width="13.1090909090909" customWidth="1"/>
    <col min="2" max="3" width="6.33636363636364" customWidth="1"/>
    <col min="4" max="4" width="3.44545454545455" customWidth="1"/>
    <col min="5" max="5" width="6.33636363636364" customWidth="1"/>
    <col min="6" max="6" width="10.6636363636364" customWidth="1"/>
    <col min="10" max="10" width="15.6636363636364" customWidth="1"/>
    <col min="11" max="11" width="7.78181818181818" customWidth="1"/>
    <col min="12" max="12" width="8.33636363636364" customWidth="1"/>
    <col min="13" max="13" width="13" customWidth="1"/>
  </cols>
  <sheetData>
    <row r="1" ht="27.5" spans="1:13">
      <c r="A1" s="19" t="s">
        <v>0</v>
      </c>
      <c r="B1" s="20"/>
      <c r="C1" s="20"/>
      <c r="D1" s="20"/>
      <c r="E1" s="20"/>
      <c r="F1" s="19"/>
      <c r="G1" s="19"/>
      <c r="H1" s="19"/>
      <c r="I1" s="19"/>
      <c r="J1" s="19"/>
      <c r="K1" s="19"/>
      <c r="L1" s="19"/>
      <c r="M1" s="19"/>
    </row>
    <row r="2" ht="15" spans="1:13">
      <c r="A2" s="21" t="s">
        <v>1</v>
      </c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1" t="s">
        <v>3</v>
      </c>
      <c r="L2" s="40">
        <v>45472</v>
      </c>
      <c r="M2" s="40"/>
    </row>
    <row r="3" ht="15" spans="1:13">
      <c r="A3" s="23" t="s">
        <v>4</v>
      </c>
      <c r="B3" s="24">
        <v>2024</v>
      </c>
      <c r="C3" s="25" t="s">
        <v>5</v>
      </c>
      <c r="D3" s="26">
        <v>6</v>
      </c>
      <c r="E3" s="25" t="s">
        <v>6</v>
      </c>
      <c r="F3" s="27" t="s">
        <v>7</v>
      </c>
      <c r="G3" s="27"/>
      <c r="H3" s="27"/>
      <c r="I3" s="27"/>
      <c r="J3" s="27"/>
      <c r="K3" s="27"/>
      <c r="L3" s="27"/>
      <c r="M3" s="27"/>
    </row>
    <row r="4" ht="15" spans="1:13">
      <c r="A4" s="28" t="s">
        <v>8</v>
      </c>
      <c r="B4" s="29" t="str">
        <f>IF(ROUND(M4,2)&lt;0,"无效数值",IF(ROUND(M4,2)=0,"零",IF(ROUND(M4,2)&lt;1,"",TEXT(INT(ROUND(M4,2)),"[dbnum2]")&amp;"元")&amp;IF(INT(ROUND(M4,2)*10)-INT(ROUND(M4,2))*10=0,IF(INT(ROUND(M4,2))*(INT(ROUND(M4,2)*100)-INT(ROUND(M4,2)*10)*10)=0,"","零"),TEXT(INT(ROUND(M4,2)*10)-INT(ROUND(M4,2))*10,"[dbnum2]")&amp;"角")&amp;IF((INT(ROUND(M4,2)*100)-INT(ROUND(M4,2)*10)*10)=0,"整",TEXT((INT(ROUND(M4,2)*100)-INT(ROUND(M4,2)*10)*10),"[dbnum2]")&amp;"分")))</f>
        <v>伍仟伍佰捌拾肆元贰角整</v>
      </c>
      <c r="C4" s="29"/>
      <c r="D4" s="29"/>
      <c r="E4" s="29"/>
      <c r="F4" s="29"/>
      <c r="G4" s="29"/>
      <c r="H4" s="29"/>
      <c r="I4" s="29"/>
      <c r="J4" s="29"/>
      <c r="K4" s="41" t="s">
        <v>9</v>
      </c>
      <c r="L4" s="42"/>
      <c r="M4" s="43">
        <v>5584.2</v>
      </c>
    </row>
    <row r="5" ht="15" spans="1:13">
      <c r="A5" s="28" t="s">
        <v>10</v>
      </c>
      <c r="B5" s="30" t="s">
        <v>11</v>
      </c>
      <c r="C5" s="30" t="s">
        <v>12</v>
      </c>
      <c r="D5" s="28" t="s">
        <v>13</v>
      </c>
      <c r="E5" s="28"/>
      <c r="F5" s="31"/>
      <c r="G5" s="32" t="s">
        <v>14</v>
      </c>
      <c r="H5" s="32"/>
      <c r="I5" s="32"/>
      <c r="J5" s="32"/>
      <c r="K5" s="44" t="s">
        <v>15</v>
      </c>
      <c r="L5" s="45"/>
      <c r="M5" s="45"/>
    </row>
    <row r="6" ht="15" spans="1:13">
      <c r="A6" s="28" t="s">
        <v>16</v>
      </c>
      <c r="B6" s="33">
        <v>0</v>
      </c>
      <c r="C6" s="33">
        <v>0</v>
      </c>
      <c r="D6" s="34" t="s">
        <v>17</v>
      </c>
      <c r="E6" s="34"/>
      <c r="F6" s="35"/>
      <c r="G6" s="32"/>
      <c r="H6" s="32"/>
      <c r="I6" s="32"/>
      <c r="J6" s="32"/>
      <c r="K6" s="45"/>
      <c r="L6" s="45"/>
      <c r="M6" s="45"/>
    </row>
    <row r="7" ht="15" spans="1:13">
      <c r="A7" s="36" t="s">
        <v>18</v>
      </c>
      <c r="B7" s="37"/>
      <c r="C7" s="37"/>
      <c r="D7" s="37"/>
      <c r="E7" s="37"/>
      <c r="F7" s="36" t="s">
        <v>19</v>
      </c>
      <c r="G7" s="37"/>
      <c r="H7" s="37"/>
      <c r="I7" s="37"/>
      <c r="J7" s="36" t="s">
        <v>20</v>
      </c>
      <c r="K7" s="37"/>
      <c r="L7" s="46" t="s">
        <v>21</v>
      </c>
      <c r="M7" s="47" t="s">
        <v>15</v>
      </c>
    </row>
    <row r="8" ht="15" spans="1:13">
      <c r="A8" s="34" t="s">
        <v>22</v>
      </c>
      <c r="B8" s="33"/>
      <c r="C8" s="33"/>
      <c r="D8" s="33"/>
      <c r="E8" s="33"/>
      <c r="F8" s="34"/>
      <c r="G8" s="34"/>
      <c r="H8" s="34"/>
      <c r="I8" s="34"/>
      <c r="J8" s="34"/>
      <c r="K8" s="34"/>
      <c r="L8" s="34"/>
      <c r="M8" s="34"/>
    </row>
    <row r="9" ht="15" spans="1:13">
      <c r="A9" s="34" t="s">
        <v>23</v>
      </c>
      <c r="B9" s="33"/>
      <c r="C9" s="33"/>
      <c r="D9" s="33"/>
      <c r="E9" s="33"/>
      <c r="F9" s="34"/>
      <c r="G9" s="34"/>
      <c r="H9" s="34"/>
      <c r="I9" s="34"/>
      <c r="J9" s="34"/>
      <c r="K9" s="34"/>
      <c r="L9" s="34"/>
      <c r="M9" s="34"/>
    </row>
    <row r="10" ht="15" spans="1:13">
      <c r="A10" s="34" t="s">
        <v>24</v>
      </c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</row>
    <row r="11" ht="15" spans="1:13">
      <c r="A11" s="38" t="s">
        <v>25</v>
      </c>
      <c r="B11" s="39" t="s">
        <v>26</v>
      </c>
      <c r="C11" s="39"/>
      <c r="D11" s="39"/>
      <c r="E11" s="39"/>
      <c r="F11" s="39"/>
      <c r="G11" s="39"/>
      <c r="H11" s="39"/>
      <c r="I11" s="39"/>
      <c r="J11" s="39"/>
      <c r="K11" s="39"/>
      <c r="L11" s="48"/>
      <c r="M11" s="39"/>
    </row>
  </sheetData>
  <mergeCells count="16">
    <mergeCell ref="A1:M1"/>
    <mergeCell ref="B2:J2"/>
    <mergeCell ref="L2:M2"/>
    <mergeCell ref="F3:M3"/>
    <mergeCell ref="B4:J4"/>
    <mergeCell ref="K4:L4"/>
    <mergeCell ref="D5:F5"/>
    <mergeCell ref="D6:F6"/>
    <mergeCell ref="B7:E7"/>
    <mergeCell ref="G7:I7"/>
    <mergeCell ref="A8:M8"/>
    <mergeCell ref="A9:M9"/>
    <mergeCell ref="A10:M10"/>
    <mergeCell ref="B11:M11"/>
    <mergeCell ref="G5:J6"/>
    <mergeCell ref="K5:M6"/>
  </mergeCells>
  <dataValidations count="1">
    <dataValidation type="list" allowBlank="1" showInputMessage="1" showErrorMessage="1" sqref="K11">
      <formula1>"个,把,片,桶,根,kg,m,l,桶,支,盒,盘,套,项"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85" zoomScaleNormal="85" topLeftCell="E2" workbookViewId="0">
      <selection activeCell="J6" sqref="J6"/>
    </sheetView>
  </sheetViews>
  <sheetFormatPr defaultColWidth="8.89090909090909" defaultRowHeight="28" customHeight="1"/>
  <cols>
    <col min="1" max="1" width="23.9090909090909" style="2" customWidth="1"/>
    <col min="2" max="2" width="25.4454545454545" style="1" customWidth="1"/>
    <col min="3" max="3" width="30.6909090909091" style="2" customWidth="1"/>
    <col min="4" max="5" width="18.1818181818182" style="3" customWidth="1"/>
    <col min="6" max="6" width="14.4454545454545" style="3" customWidth="1"/>
    <col min="7" max="8" width="14.4454545454545" style="4" customWidth="1"/>
    <col min="9" max="9" width="20.2090909090909" style="5" customWidth="1"/>
    <col min="10" max="10" width="28.7272727272727" style="6" customWidth="1"/>
    <col min="11" max="11" width="28.7272727272727" style="1" customWidth="1"/>
    <col min="13" max="16384" width="8.89090909090909" style="1"/>
  </cols>
  <sheetData>
    <row r="1" customHeight="1" spans="1:11">
      <c r="A1" s="7" t="s">
        <v>27</v>
      </c>
      <c r="B1" s="8" t="s">
        <v>28</v>
      </c>
      <c r="C1" s="8" t="s">
        <v>29</v>
      </c>
      <c r="D1" s="3" t="s">
        <v>30</v>
      </c>
      <c r="E1" s="3" t="s">
        <v>31</v>
      </c>
      <c r="F1" s="3" t="s">
        <v>32</v>
      </c>
      <c r="G1" s="4" t="s">
        <v>33</v>
      </c>
      <c r="H1" s="4" t="s">
        <v>34</v>
      </c>
      <c r="I1" s="5" t="s">
        <v>35</v>
      </c>
      <c r="J1" s="6" t="s">
        <v>36</v>
      </c>
      <c r="K1" s="14" t="s">
        <v>37</v>
      </c>
    </row>
    <row r="2" ht="75" customHeight="1" spans="1:11">
      <c r="A2" s="7" t="s">
        <v>38</v>
      </c>
      <c r="B2" s="9" t="s">
        <v>39</v>
      </c>
      <c r="C2" s="7" t="s">
        <v>40</v>
      </c>
      <c r="D2" s="3">
        <v>9816.76</v>
      </c>
      <c r="E2" s="3">
        <v>9816.76</v>
      </c>
      <c r="F2" s="3">
        <v>0</v>
      </c>
      <c r="G2" s="3">
        <v>3000</v>
      </c>
      <c r="H2" s="3">
        <f>G2*I2</f>
        <v>300</v>
      </c>
      <c r="I2" s="15">
        <v>0.1</v>
      </c>
      <c r="J2" s="16">
        <v>45498</v>
      </c>
      <c r="K2" s="14"/>
    </row>
    <row r="3" ht="87" customHeight="1" spans="1:11">
      <c r="A3" s="7" t="s">
        <v>41</v>
      </c>
      <c r="B3" s="9" t="s">
        <v>42</v>
      </c>
      <c r="C3" s="7" t="s">
        <v>43</v>
      </c>
      <c r="D3" s="3">
        <v>4240</v>
      </c>
      <c r="E3" s="3">
        <v>4240</v>
      </c>
      <c r="F3" s="3">
        <v>0</v>
      </c>
      <c r="G3" s="3">
        <v>2120</v>
      </c>
      <c r="H3" s="3">
        <f>G3*I3</f>
        <v>212</v>
      </c>
      <c r="I3" s="15">
        <v>0.1</v>
      </c>
      <c r="J3" s="16">
        <v>45498</v>
      </c>
      <c r="K3" s="14"/>
    </row>
    <row r="4" ht="72" customHeight="1" spans="1:11">
      <c r="A4" s="7" t="s">
        <v>44</v>
      </c>
      <c r="B4" s="9" t="s">
        <v>39</v>
      </c>
      <c r="C4" s="7" t="s">
        <v>45</v>
      </c>
      <c r="D4" s="3">
        <v>39000.52</v>
      </c>
      <c r="E4" s="3">
        <v>35100</v>
      </c>
      <c r="F4" s="3">
        <v>3900</v>
      </c>
      <c r="G4" s="3">
        <v>20253</v>
      </c>
      <c r="H4" s="3">
        <f>G4*0.1*0.9</f>
        <v>1822.77</v>
      </c>
      <c r="I4" s="15">
        <v>0.1</v>
      </c>
      <c r="J4" s="16">
        <v>45498</v>
      </c>
      <c r="K4" s="14" t="s">
        <v>46</v>
      </c>
    </row>
    <row r="5" s="1" customFormat="1" ht="43" customHeight="1" spans="1:11">
      <c r="A5" s="7" t="s">
        <v>47</v>
      </c>
      <c r="B5" s="9" t="s">
        <v>48</v>
      </c>
      <c r="C5" s="7" t="s">
        <v>49</v>
      </c>
      <c r="D5" s="3">
        <v>445000</v>
      </c>
      <c r="E5" s="3">
        <f>D5-F5</f>
        <v>431650</v>
      </c>
      <c r="F5" s="3">
        <v>13350</v>
      </c>
      <c r="G5" s="3">
        <v>11488.9</v>
      </c>
      <c r="H5" s="3">
        <f>G5*0.1*0.93</f>
        <v>1068.4677</v>
      </c>
      <c r="I5" s="15">
        <v>0.1</v>
      </c>
      <c r="J5" s="16">
        <v>45475</v>
      </c>
      <c r="K5" s="14" t="s">
        <v>50</v>
      </c>
    </row>
    <row r="6" s="1" customFormat="1" ht="52" customHeight="1" spans="1:11">
      <c r="A6" s="7" t="s">
        <v>51</v>
      </c>
      <c r="B6" s="9" t="s">
        <v>52</v>
      </c>
      <c r="C6" s="7" t="s">
        <v>53</v>
      </c>
      <c r="D6" s="3">
        <v>41000.11</v>
      </c>
      <c r="E6" s="3">
        <v>40200</v>
      </c>
      <c r="F6" s="3">
        <v>800</v>
      </c>
      <c r="G6" s="3">
        <v>22254.9</v>
      </c>
      <c r="H6" s="3">
        <f>G6*0.1*0.98</f>
        <v>2180.9802</v>
      </c>
      <c r="I6" s="15">
        <v>0.1</v>
      </c>
      <c r="J6" s="16">
        <v>45471</v>
      </c>
      <c r="K6" s="14" t="s">
        <v>54</v>
      </c>
    </row>
    <row r="7" customHeight="1" spans="1:11">
      <c r="A7" s="10" t="s">
        <v>55</v>
      </c>
      <c r="B7" s="11"/>
      <c r="C7" s="11"/>
      <c r="D7" s="12"/>
      <c r="E7" s="12"/>
      <c r="F7" s="3"/>
      <c r="G7" s="3"/>
      <c r="H7" s="13">
        <f>SUM(H2:H6)</f>
        <v>5584.2179</v>
      </c>
      <c r="I7" s="17"/>
      <c r="J7" s="18"/>
      <c r="K7" s="14"/>
    </row>
    <row r="8" customHeight="1" spans="1:11">
      <c r="A8" s="7"/>
      <c r="B8" s="14"/>
      <c r="C8" s="7"/>
      <c r="G8" s="3"/>
      <c r="H8" s="3"/>
      <c r="I8" s="17"/>
      <c r="J8" s="18"/>
      <c r="K8" s="14"/>
    </row>
    <row r="9" customHeight="1" spans="1:11">
      <c r="A9" s="7"/>
      <c r="B9" s="14"/>
      <c r="C9" s="7"/>
      <c r="G9" s="3"/>
      <c r="H9" s="3"/>
      <c r="I9" s="17"/>
      <c r="J9" s="18"/>
      <c r="K9" s="14"/>
    </row>
    <row r="10" customHeight="1" spans="1:11">
      <c r="A10" s="7"/>
      <c r="B10" s="14"/>
      <c r="C10" s="7"/>
      <c r="G10" s="3"/>
      <c r="H10" s="3"/>
      <c r="I10" s="17"/>
      <c r="J10" s="18"/>
      <c r="K10" s="14"/>
    </row>
    <row r="11" customHeight="1" spans="1:11">
      <c r="A11" s="7"/>
      <c r="B11" s="14"/>
      <c r="C11" s="7"/>
      <c r="G11" s="3"/>
      <c r="H11" s="3"/>
      <c r="I11" s="17"/>
      <c r="J11" s="18"/>
      <c r="K11" s="14"/>
    </row>
    <row r="12" customHeight="1" spans="1:11">
      <c r="A12" s="7"/>
      <c r="B12" s="14"/>
      <c r="C12" s="7"/>
      <c r="G12" s="3"/>
      <c r="H12" s="3"/>
      <c r="I12" s="17"/>
      <c r="J12" s="18"/>
      <c r="K12" s="14"/>
    </row>
    <row r="13" customHeight="1" spans="1:11">
      <c r="A13" s="7"/>
      <c r="B13" s="14"/>
      <c r="C13" s="7"/>
      <c r="G13" s="3"/>
      <c r="H13" s="3"/>
      <c r="I13" s="17"/>
      <c r="J13" s="18"/>
      <c r="K13" s="14"/>
    </row>
    <row r="14" customHeight="1" spans="1:11">
      <c r="A14" s="7"/>
      <c r="B14" s="14"/>
      <c r="C14" s="7"/>
      <c r="G14" s="3"/>
      <c r="H14" s="3"/>
      <c r="I14" s="17"/>
      <c r="J14" s="18"/>
      <c r="K14" s="14"/>
    </row>
    <row r="15" customHeight="1" spans="1:11">
      <c r="A15" s="7"/>
      <c r="B15" s="14"/>
      <c r="C15" s="7"/>
      <c r="G15" s="3"/>
      <c r="H15" s="3"/>
      <c r="I15" s="17"/>
      <c r="J15" s="18"/>
      <c r="K15" s="14"/>
    </row>
    <row r="16" customHeight="1" spans="1:11">
      <c r="A16" s="7"/>
      <c r="B16" s="14"/>
      <c r="C16" s="7"/>
      <c r="G16" s="3"/>
      <c r="H16" s="3"/>
      <c r="I16" s="17"/>
      <c r="J16" s="18"/>
      <c r="K16" s="14"/>
    </row>
    <row r="17" customHeight="1" spans="1:11">
      <c r="A17" s="7"/>
      <c r="B17" s="14"/>
      <c r="C17" s="7"/>
      <c r="G17" s="3"/>
      <c r="H17" s="3"/>
      <c r="I17" s="17"/>
      <c r="J17" s="18"/>
      <c r="K17" s="14"/>
    </row>
    <row r="18" customHeight="1" spans="1:11">
      <c r="A18" s="7"/>
      <c r="B18" s="14"/>
      <c r="C18" s="7"/>
      <c r="K18" s="14"/>
    </row>
    <row r="19" customHeight="1" spans="1:11">
      <c r="A19" s="7"/>
      <c r="B19" s="14"/>
      <c r="C19" s="7"/>
      <c r="K19" s="14"/>
    </row>
    <row r="20" customHeight="1" spans="1:11">
      <c r="A20" s="7"/>
      <c r="B20" s="14"/>
      <c r="C20" s="7"/>
      <c r="K20" s="14"/>
    </row>
    <row r="21" customHeight="1" spans="1:11">
      <c r="A21" s="7"/>
      <c r="B21" s="14"/>
      <c r="C21" s="7"/>
      <c r="K21" s="14"/>
    </row>
    <row r="22" customHeight="1" spans="1:11">
      <c r="A22" s="7"/>
      <c r="B22" s="14"/>
      <c r="C22" s="7"/>
      <c r="K22" s="14"/>
    </row>
    <row r="23" customHeight="1" spans="1:11">
      <c r="A23" s="7"/>
      <c r="B23" s="14"/>
      <c r="C23" s="7"/>
      <c r="K23" s="14"/>
    </row>
    <row r="24" customHeight="1" spans="1:11">
      <c r="A24" s="7"/>
      <c r="B24" s="14"/>
      <c r="C24" s="7"/>
      <c r="K24" s="14"/>
    </row>
    <row r="25" customHeight="1" spans="1:11">
      <c r="A25" s="7"/>
      <c r="B25" s="14"/>
      <c r="C25" s="7"/>
      <c r="K25" s="14"/>
    </row>
    <row r="26" customHeight="1" spans="1:11">
      <c r="A26" s="7"/>
      <c r="B26" s="14"/>
      <c r="C26" s="7"/>
      <c r="K26" s="14"/>
    </row>
    <row r="27" customHeight="1" spans="1:11">
      <c r="A27" s="7"/>
      <c r="B27" s="14"/>
      <c r="C27" s="7"/>
      <c r="K27" s="14"/>
    </row>
    <row r="28" customHeight="1" spans="1:11">
      <c r="A28" s="7"/>
      <c r="B28" s="14"/>
      <c r="C28" s="7"/>
      <c r="K28" s="14"/>
    </row>
    <row r="29" customHeight="1" spans="1:11">
      <c r="A29" s="7"/>
      <c r="B29" s="14"/>
      <c r="C29" s="7"/>
      <c r="K29" s="14"/>
    </row>
    <row r="30" customHeight="1" spans="1:11">
      <c r="A30" s="7"/>
      <c r="B30" s="14"/>
      <c r="C30" s="7"/>
      <c r="K30" s="14"/>
    </row>
    <row r="31" customHeight="1" spans="1:11">
      <c r="A31" s="7"/>
      <c r="B31" s="14"/>
      <c r="C31" s="7"/>
      <c r="K31" s="14"/>
    </row>
    <row r="32" customHeight="1" spans="1:11">
      <c r="A32" s="7"/>
      <c r="B32" s="14"/>
      <c r="C32" s="7"/>
      <c r="K32" s="14"/>
    </row>
  </sheetData>
  <autoFilter xmlns:etc="http://www.wps.cn/officeDocument/2017/etCustomData" ref="A1:M7" etc:filterBottomFollowUsedRange="0">
    <extLst/>
  </autoFilter>
  <mergeCells count="1">
    <mergeCell ref="A7:C7"/>
  </mergeCells>
  <dataValidations count="1">
    <dataValidation type="list" allowBlank="1" showInputMessage="1" showErrorMessage="1" sqref="A2:A6 A8:A1048576">
      <formula1>项目编码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提成结算单</vt:lpstr>
      <vt:lpstr>项目实际回款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</cp:lastModifiedBy>
  <dcterms:created xsi:type="dcterms:W3CDTF">2023-05-12T11:15:00Z</dcterms:created>
  <dcterms:modified xsi:type="dcterms:W3CDTF">2024-08-22T14:26:16Z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543C8E308BFB436AB451A6CE63FB6884_12</vt:lpwstr>
  </property>
</Properties>
</file>